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счет дотаций МР(ГО) 2021_2023\2021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Print_Area" localSheetId="0">Лист1!$C$1:$T$36</definedName>
  </definedName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36" i="1" l="1"/>
  <c r="T36" i="1" l="1"/>
  <c r="Q36" i="1" l="1"/>
  <c r="O36" i="1"/>
  <c r="R36" i="1" l="1"/>
  <c r="D36" i="1"/>
  <c r="K36" i="1"/>
  <c r="F36" i="1"/>
  <c r="M36" i="1"/>
  <c r="N36" i="1"/>
  <c r="H36" i="1"/>
  <c r="G36" i="1"/>
  <c r="L36" i="1"/>
</calcChain>
</file>

<file path=xl/sharedStrings.xml><?xml version="1.0" encoding="utf-8"?>
<sst xmlns="http://schemas.openxmlformats.org/spreadsheetml/2006/main" count="142" uniqueCount="99">
  <si>
    <t>Код</t>
  </si>
  <si>
    <t>Наименование</t>
  </si>
  <si>
    <t>Численность постоянного населения</t>
  </si>
  <si>
    <t>ИБР (очередной финансовый год)</t>
  </si>
  <si>
    <t>Дотации бюджетам поселений - ФФПП (очередной финансовый год)</t>
  </si>
  <si>
    <t>Размер первой части дотации МР(ГО) на очередной финансовый год</t>
  </si>
  <si>
    <t>Налоговый потенциал МР(ГО)</t>
  </si>
  <si>
    <t>Индекс налогового потенциала МР(ГО)</t>
  </si>
  <si>
    <t>Объем дотаций на выравнивание БО МР(ГО) - ФФПМР на очередной финансовый год</t>
  </si>
  <si>
    <t>Критерий выравнивания</t>
  </si>
  <si>
    <t>Объем средств для доведения БО до среднего уровня</t>
  </si>
  <si>
    <t>Размер второй части дотации МР(ГО) на очередной финансовый год</t>
  </si>
  <si>
    <t>Единица измерения</t>
  </si>
  <si>
    <t>человек</t>
  </si>
  <si>
    <t>тысяча рублей</t>
  </si>
  <si>
    <t>Формула вычисления</t>
  </si>
  <si>
    <t>гр01</t>
  </si>
  <si>
    <t>гр02</t>
  </si>
  <si>
    <t>гр03</t>
  </si>
  <si>
    <t>гр05</t>
  </si>
  <si>
    <t>гр06</t>
  </si>
  <si>
    <t>гр10</t>
  </si>
  <si>
    <t>гр12=ЕСЛИ[гр11&gt;гр09;СУММ(гр07)/СУММ(гр01)*(гр11-гр09)*гр02*гр01;0]</t>
  </si>
  <si>
    <t>гр13=гр12</t>
  </si>
  <si>
    <t>1</t>
  </si>
  <si>
    <t>01</t>
  </si>
  <si>
    <t>ГО Вичуга</t>
  </si>
  <si>
    <t>02</t>
  </si>
  <si>
    <t>ГО Иваново</t>
  </si>
  <si>
    <t>03</t>
  </si>
  <si>
    <t>ГО Кинешма</t>
  </si>
  <si>
    <t>04</t>
  </si>
  <si>
    <t>ГО Кохма</t>
  </si>
  <si>
    <t>05</t>
  </si>
  <si>
    <t>ГО Тейково</t>
  </si>
  <si>
    <t>06</t>
  </si>
  <si>
    <t>ГО Шуя</t>
  </si>
  <si>
    <t>07</t>
  </si>
  <si>
    <t>МР Фуpмановский</t>
  </si>
  <si>
    <t>08</t>
  </si>
  <si>
    <t>МР Верхнеландеховский</t>
  </si>
  <si>
    <t>09</t>
  </si>
  <si>
    <t>МР Вичугский</t>
  </si>
  <si>
    <t>10</t>
  </si>
  <si>
    <t>МР Гаврилово-Посадский</t>
  </si>
  <si>
    <t>11</t>
  </si>
  <si>
    <t>МР Заволжский</t>
  </si>
  <si>
    <t>12</t>
  </si>
  <si>
    <t>МР Ивановский</t>
  </si>
  <si>
    <t>13</t>
  </si>
  <si>
    <t>МР Ильинский</t>
  </si>
  <si>
    <t>14</t>
  </si>
  <si>
    <t>МР Кинешемский</t>
  </si>
  <si>
    <t>15</t>
  </si>
  <si>
    <t>МР Комсомольский</t>
  </si>
  <si>
    <t>16</t>
  </si>
  <si>
    <t>МР Лежневский</t>
  </si>
  <si>
    <t>17</t>
  </si>
  <si>
    <t>МР Лухский</t>
  </si>
  <si>
    <t>18</t>
  </si>
  <si>
    <t>МР Палехский</t>
  </si>
  <si>
    <t>19</t>
  </si>
  <si>
    <t>МР Пестяковский</t>
  </si>
  <si>
    <t>20</t>
  </si>
  <si>
    <t>МР Пpиволжский</t>
  </si>
  <si>
    <t>21</t>
  </si>
  <si>
    <t>МР Пучежский</t>
  </si>
  <si>
    <t>22</t>
  </si>
  <si>
    <t>МР Родниковский</t>
  </si>
  <si>
    <t>23</t>
  </si>
  <si>
    <t>МР Савинский</t>
  </si>
  <si>
    <t>24</t>
  </si>
  <si>
    <t>МР Тейковский</t>
  </si>
  <si>
    <t>25</t>
  </si>
  <si>
    <t>МР Шуйский</t>
  </si>
  <si>
    <t>26</t>
  </si>
  <si>
    <t>МР Южский</t>
  </si>
  <si>
    <t>27</t>
  </si>
  <si>
    <t>МР Юpьевецкий</t>
  </si>
  <si>
    <t>Итого</t>
  </si>
  <si>
    <t>X</t>
  </si>
  <si>
    <t>#Н/Д</t>
  </si>
  <si>
    <t>Расчетный общий размер дотации МР(ГО) на очередной финансовый год</t>
  </si>
  <si>
    <t>Дотация МР и ГО, утвержденная Законом обюджете на первый год планового периода</t>
  </si>
  <si>
    <t>Отклонение размера дотации МР(ГО) от дотации, утвержденной Законом о бюджете на первый год планового периода</t>
  </si>
  <si>
    <t>Уровень бюджетной обеспеченности МР(ГО)</t>
  </si>
  <si>
    <t>гр04=(гр03/СУММ(гр03))/(гр01/СУММ(гр01))</t>
  </si>
  <si>
    <t>гр05=гр04/гр02</t>
  </si>
  <si>
    <t>гр06=1.71</t>
  </si>
  <si>
    <t>гр7=ЕСЛИ[гр6&gt;гр05;СУММ(гр03)/СУММ(гр01)*(гр06-гр05)*гр02*гр01;0]</t>
  </si>
  <si>
    <t>гр08</t>
  </si>
  <si>
    <t>гр09=гр07-гр08</t>
  </si>
  <si>
    <t>гр10=ЕСЛИ[гр09&lt;=0;гр08;гр08+гр09]</t>
  </si>
  <si>
    <t>Окончательный расчетный размер дотации из ОБ на очередной финансовый год</t>
  </si>
  <si>
    <t>гр11</t>
  </si>
  <si>
    <t>204.1.05 Расчет дотации на выравнивание бюджетной обеспеченности МР(ГО) на 2021 год</t>
  </si>
  <si>
    <t xml:space="preserve">Всего дотации из ОБ на 2021 год
</t>
  </si>
  <si>
    <t>Дотации, отражающие отдельные показатели (условия)</t>
  </si>
  <si>
    <t>гр12=гр10+гр11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</si>
</sst>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00"/>
    <numFmt numFmtId="165" formatCode="#,##0.0"/>
    <numFmt numFmtId="166" formatCode="#,##0.0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0"/>
      <color rgb="FFFFFFFF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CFFCC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2" borderId="0" xfId="0" applyFont="1" applyFill="1"/>
    <xf numFmtId="0" fontId="3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6" xfId="0" applyFont="1" applyFill="1" applyBorder="1" applyAlignment="1">
      <alignment horizontal="right"/>
    </xf>
    <xf numFmtId="0" fontId="1" fillId="2" borderId="5" xfId="0" applyFont="1" applyFill="1" applyBorder="1"/>
    <xf numFmtId="0" fontId="4" fillId="2" borderId="2" xfId="0" applyFont="1" applyFill="1" applyBorder="1"/>
    <xf numFmtId="0" fontId="1" fillId="2" borderId="6" xfId="0" applyFont="1" applyFill="1" applyBorder="1" applyAlignment="1">
      <alignment horizontal="left" vertical="top" shrinkToFit="1"/>
    </xf>
    <xf numFmtId="0" fontId="1" fillId="2" borderId="6" xfId="0" applyFont="1" applyFill="1" applyBorder="1" applyAlignment="1">
      <alignment horizontal="left" vertical="top" wrapText="1"/>
    </xf>
    <xf numFmtId="3" fontId="1" fillId="3" borderId="6" xfId="0" applyNumberFormat="1" applyFont="1" applyFill="1" applyBorder="1" applyAlignment="1" applyProtection="1">
      <alignment horizontal="right" vertical="top" shrinkToFit="1"/>
      <protection locked="0"/>
    </xf>
    <xf numFmtId="164" fontId="1" fillId="3" borderId="6" xfId="0" applyNumberFormat="1" applyFont="1" applyFill="1" applyBorder="1" applyAlignment="1" applyProtection="1">
      <alignment horizontal="right" vertical="top" shrinkToFit="1"/>
      <protection locked="0"/>
    </xf>
    <xf numFmtId="165" fontId="1" fillId="3" borderId="6" xfId="0" applyNumberFormat="1" applyFont="1" applyFill="1" applyBorder="1" applyAlignment="1" applyProtection="1">
      <alignment horizontal="right" vertical="top" shrinkToFit="1"/>
      <protection locked="0"/>
    </xf>
    <xf numFmtId="166" fontId="1" fillId="3" borderId="6" xfId="0" applyNumberFormat="1" applyFont="1" applyFill="1" applyBorder="1" applyAlignment="1" applyProtection="1">
      <alignment horizontal="right" vertical="top" shrinkToFit="1"/>
      <protection locked="0"/>
    </xf>
    <xf numFmtId="0" fontId="1" fillId="2" borderId="6" xfId="0" applyFont="1" applyFill="1" applyBorder="1"/>
    <xf numFmtId="0" fontId="3" fillId="2" borderId="6" xfId="0" applyFont="1" applyFill="1" applyBorder="1" applyAlignment="1">
      <alignment horizontal="right" vertical="top" wrapText="1"/>
    </xf>
    <xf numFmtId="3" fontId="1" fillId="2" borderId="6" xfId="0" applyNumberFormat="1" applyFont="1" applyFill="1" applyBorder="1" applyAlignment="1">
      <alignment horizontal="right" vertical="top" shrinkToFit="1"/>
    </xf>
    <xf numFmtId="164" fontId="1" fillId="2" borderId="6" xfId="0" applyNumberFormat="1" applyFont="1" applyFill="1" applyBorder="1" applyAlignment="1">
      <alignment horizontal="right" vertical="top" shrinkToFit="1"/>
    </xf>
    <xf numFmtId="165" fontId="1" fillId="2" borderId="6" xfId="0" applyNumberFormat="1" applyFont="1" applyFill="1" applyBorder="1" applyAlignment="1">
      <alignment horizontal="right" vertical="top" shrinkToFit="1"/>
    </xf>
    <xf numFmtId="166" fontId="1" fillId="2" borderId="6" xfId="0" applyNumberFormat="1" applyFont="1" applyFill="1" applyBorder="1" applyAlignment="1">
      <alignment horizontal="right" vertical="top" shrinkToFit="1"/>
    </xf>
    <xf numFmtId="0" fontId="1" fillId="2" borderId="7" xfId="0" applyFont="1" applyFill="1" applyBorder="1"/>
    <xf numFmtId="0" fontId="1" fillId="2" borderId="7" xfId="0" applyFont="1" applyFill="1" applyBorder="1" applyAlignment="1">
      <alignment shrinkToFit="1"/>
    </xf>
    <xf numFmtId="0" fontId="4" fillId="2" borderId="7" xfId="0" applyFont="1" applyFill="1" applyBorder="1" applyAlignment="1">
      <alignment shrinkToFit="1"/>
    </xf>
    <xf numFmtId="0" fontId="1" fillId="2" borderId="0" xfId="0" applyFont="1" applyFill="1" applyAlignment="1">
      <alignment shrinkToFit="1"/>
    </xf>
    <xf numFmtId="0" fontId="1" fillId="2" borderId="0" xfId="0" applyFont="1" applyFill="1" applyAlignment="1">
      <alignment wrapText="1"/>
    </xf>
    <xf numFmtId="0" fontId="1" fillId="2" borderId="6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 applyProtection="1">
      <alignment horizontal="center" vertical="center" wrapText="1"/>
      <protection locked="0"/>
    </xf>
    <xf numFmtId="165" fontId="1" fillId="3" borderId="6" xfId="0" applyNumberFormat="1" applyFont="1" applyFill="1" applyBorder="1" applyAlignment="1" applyProtection="1">
      <alignment horizontal="right" vertical="top" shrinkToFit="1"/>
      <protection locked="0"/>
    </xf>
    <xf numFmtId="165" fontId="1" fillId="2" borderId="6" xfId="0" applyNumberFormat="1" applyFont="1" applyFill="1" applyBorder="1" applyAlignment="1">
      <alignment horizontal="right" vertical="top" shrinkToFit="1"/>
    </xf>
    <xf numFmtId="165" fontId="1" fillId="2" borderId="0" xfId="0" applyNumberFormat="1" applyFont="1" applyFill="1" applyAlignment="1">
      <alignment wrapText="1"/>
    </xf>
    <xf numFmtId="165" fontId="1" fillId="2" borderId="6" xfId="0" applyNumberFormat="1" applyFont="1" applyFill="1" applyBorder="1"/>
    <xf numFmtId="0" fontId="1" fillId="0" borderId="6" xfId="0" applyFont="1" applyFill="1" applyBorder="1" applyAlignment="1" applyProtection="1">
      <alignment horizontal="center" vertical="center" wrapText="1"/>
      <protection locked="0"/>
    </xf>
    <xf numFmtId="0" fontId="1" fillId="2" borderId="6" xfId="0" applyFont="1" applyFill="1" applyBorder="1" applyAlignment="1">
      <alignment horizontal="center" vertical="center"/>
    </xf>
    <xf numFmtId="0" fontId="1" fillId="2" borderId="0" xfId="0" applyFont="1" applyFill="1"/>
    <xf numFmtId="49" fontId="1" fillId="2" borderId="3" xfId="0" applyNumberFormat="1" applyFont="1" applyFill="1" applyBorder="1" applyAlignment="1">
      <alignment horizontal="center" vertical="center" wrapText="1" shrinkToFit="1"/>
    </xf>
    <xf numFmtId="49" fontId="1" fillId="2" borderId="4" xfId="0" applyNumberFormat="1" applyFont="1" applyFill="1" applyBorder="1" applyAlignment="1">
      <alignment horizontal="center" vertical="center" wrapText="1" shrinkToFit="1"/>
    </xf>
    <xf numFmtId="49" fontId="1" fillId="2" borderId="5" xfId="0" applyNumberFormat="1" applyFont="1" applyFill="1" applyBorder="1" applyAlignment="1">
      <alignment horizontal="center" vertical="center" wrapText="1" shrinkToFi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/>
    <xf numFmtId="0" fontId="2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165" fontId="0" fillId="0" borderId="0" xfId="0" applyNumberFormat="1"/>
    <xf numFmtId="165" fontId="1" fillId="2" borderId="0" xfId="0" applyNumberFormat="1" applyFont="1" applyFill="1" applyBorder="1" applyAlignment="1">
      <alignment horizontal="right" vertical="top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9"/>
  <sheetViews>
    <sheetView tabSelected="1" topLeftCell="B1" workbookViewId="0">
      <pane xSplit="2" ySplit="8" topLeftCell="D9" activePane="bottomRight" state="frozen"/>
      <selection activeCell="B1" sqref="B1"/>
      <selection pane="topRight" activeCell="D1" sqref="D1"/>
      <selection pane="bottomLeft" activeCell="B9" sqref="B9"/>
      <selection pane="bottomRight" activeCell="R39" sqref="R39"/>
    </sheetView>
  </sheetViews>
  <sheetFormatPr defaultRowHeight="15" x14ac:dyDescent="0.25"/>
  <cols>
    <col min="1" max="1" width="0" hidden="1" customWidth="1"/>
    <col min="2" max="2" width="5.42578125" customWidth="1"/>
    <col min="3" max="3" width="23.85546875" customWidth="1"/>
    <col min="4" max="5" width="14.140625" customWidth="1"/>
    <col min="6" max="7" width="0" hidden="1" customWidth="1"/>
    <col min="8" max="9" width="17.28515625" customWidth="1"/>
    <col min="10" max="10" width="14.85546875" customWidth="1"/>
    <col min="11" max="11" width="0" hidden="1" customWidth="1"/>
    <col min="12" max="12" width="13.42578125" customWidth="1"/>
    <col min="13" max="14" width="0" hidden="1" customWidth="1"/>
    <col min="15" max="15" width="16.5703125" customWidth="1"/>
    <col min="16" max="16" width="14.85546875" customWidth="1"/>
    <col min="17" max="17" width="15.7109375" customWidth="1"/>
    <col min="18" max="18" width="17.5703125" customWidth="1"/>
    <col min="19" max="19" width="12.7109375" customWidth="1"/>
    <col min="20" max="20" width="14.140625" customWidth="1"/>
  </cols>
  <sheetData>
    <row r="1" spans="1:22" x14ac:dyDescent="0.25">
      <c r="A1" s="1"/>
      <c r="B1" s="1"/>
      <c r="C1" s="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1"/>
      <c r="P1" s="1"/>
      <c r="Q1" s="1"/>
      <c r="R1" s="1"/>
      <c r="S1" s="34"/>
      <c r="T1" s="1"/>
    </row>
    <row r="2" spans="1:22" ht="18" customHeight="1" x14ac:dyDescent="0.25">
      <c r="A2" s="1"/>
      <c r="B2" s="1"/>
      <c r="C2" s="42" t="s">
        <v>95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2"/>
      <c r="T2" s="2"/>
    </row>
    <row r="3" spans="1:22" x14ac:dyDescent="0.25">
      <c r="A3" s="1"/>
      <c r="B3" s="3"/>
      <c r="C3" s="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1"/>
      <c r="P3" s="1"/>
      <c r="Q3" s="1"/>
      <c r="R3" s="1"/>
      <c r="S3" s="34"/>
      <c r="T3" s="1"/>
    </row>
    <row r="4" spans="1:22" ht="15" customHeight="1" x14ac:dyDescent="0.25">
      <c r="A4" s="4"/>
      <c r="B4" s="35" t="s">
        <v>0</v>
      </c>
      <c r="C4" s="35" t="s">
        <v>1</v>
      </c>
      <c r="D4" s="38" t="s">
        <v>2</v>
      </c>
      <c r="E4" s="38" t="s">
        <v>3</v>
      </c>
      <c r="F4" s="38" t="s">
        <v>4</v>
      </c>
      <c r="G4" s="38" t="s">
        <v>5</v>
      </c>
      <c r="H4" s="38" t="s">
        <v>6</v>
      </c>
      <c r="I4" s="38" t="s">
        <v>7</v>
      </c>
      <c r="J4" s="38" t="s">
        <v>85</v>
      </c>
      <c r="K4" s="38" t="s">
        <v>8</v>
      </c>
      <c r="L4" s="38" t="s">
        <v>9</v>
      </c>
      <c r="M4" s="38" t="s">
        <v>10</v>
      </c>
      <c r="N4" s="38" t="s">
        <v>11</v>
      </c>
      <c r="O4" s="38" t="s">
        <v>82</v>
      </c>
      <c r="P4" s="38" t="s">
        <v>83</v>
      </c>
      <c r="Q4" s="38" t="s">
        <v>84</v>
      </c>
      <c r="R4" s="38" t="s">
        <v>93</v>
      </c>
      <c r="S4" s="44" t="s">
        <v>97</v>
      </c>
      <c r="T4" s="44" t="s">
        <v>96</v>
      </c>
    </row>
    <row r="5" spans="1:22" x14ac:dyDescent="0.25">
      <c r="A5" s="4"/>
      <c r="B5" s="36"/>
      <c r="C5" s="36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45"/>
      <c r="T5" s="45"/>
    </row>
    <row r="6" spans="1:22" ht="105.75" customHeight="1" x14ac:dyDescent="0.25">
      <c r="A6" s="4"/>
      <c r="B6" s="37"/>
      <c r="C6" s="37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6"/>
      <c r="T6" s="46"/>
    </row>
    <row r="7" spans="1:22" ht="25.5" x14ac:dyDescent="0.25">
      <c r="A7" s="4"/>
      <c r="B7" s="5"/>
      <c r="C7" s="6" t="s">
        <v>12</v>
      </c>
      <c r="D7" s="26" t="s">
        <v>13</v>
      </c>
      <c r="E7" s="26"/>
      <c r="F7" s="26" t="s">
        <v>14</v>
      </c>
      <c r="G7" s="26" t="s">
        <v>14</v>
      </c>
      <c r="H7" s="26" t="s">
        <v>14</v>
      </c>
      <c r="I7" s="26"/>
      <c r="J7" s="26"/>
      <c r="K7" s="26" t="s">
        <v>14</v>
      </c>
      <c r="L7" s="26"/>
      <c r="M7" s="26" t="s">
        <v>14</v>
      </c>
      <c r="N7" s="26" t="s">
        <v>14</v>
      </c>
      <c r="O7" s="26" t="s">
        <v>14</v>
      </c>
      <c r="P7" s="26" t="s">
        <v>14</v>
      </c>
      <c r="Q7" s="26" t="s">
        <v>14</v>
      </c>
      <c r="R7" s="26" t="s">
        <v>14</v>
      </c>
      <c r="S7" s="26" t="s">
        <v>14</v>
      </c>
      <c r="T7" s="33" t="s">
        <v>14</v>
      </c>
    </row>
    <row r="8" spans="1:22" ht="69.75" customHeight="1" x14ac:dyDescent="0.25">
      <c r="A8" s="4"/>
      <c r="B8" s="7"/>
      <c r="C8" s="6" t="s">
        <v>15</v>
      </c>
      <c r="D8" s="27" t="s">
        <v>16</v>
      </c>
      <c r="E8" s="27" t="s">
        <v>17</v>
      </c>
      <c r="F8" s="27" t="s">
        <v>19</v>
      </c>
      <c r="G8" s="27" t="s">
        <v>20</v>
      </c>
      <c r="H8" s="27" t="s">
        <v>18</v>
      </c>
      <c r="I8" s="27" t="s">
        <v>86</v>
      </c>
      <c r="J8" s="27" t="s">
        <v>87</v>
      </c>
      <c r="K8" s="27" t="s">
        <v>21</v>
      </c>
      <c r="L8" s="27" t="s">
        <v>88</v>
      </c>
      <c r="M8" s="27" t="s">
        <v>22</v>
      </c>
      <c r="N8" s="27" t="s">
        <v>23</v>
      </c>
      <c r="O8" s="27" t="s">
        <v>89</v>
      </c>
      <c r="P8" s="27" t="s">
        <v>90</v>
      </c>
      <c r="Q8" s="27" t="s">
        <v>91</v>
      </c>
      <c r="R8" s="27" t="s">
        <v>92</v>
      </c>
      <c r="S8" s="27" t="s">
        <v>94</v>
      </c>
      <c r="T8" s="32" t="s">
        <v>98</v>
      </c>
    </row>
    <row r="9" spans="1:22" x14ac:dyDescent="0.25">
      <c r="A9" s="8" t="s">
        <v>24</v>
      </c>
      <c r="B9" s="9" t="s">
        <v>25</v>
      </c>
      <c r="C9" s="10" t="s">
        <v>26</v>
      </c>
      <c r="D9" s="11">
        <v>33292</v>
      </c>
      <c r="E9" s="12">
        <v>0.92596230000000002</v>
      </c>
      <c r="F9" s="13">
        <v>47945.1</v>
      </c>
      <c r="G9" s="13">
        <v>33081.4</v>
      </c>
      <c r="H9" s="13">
        <v>62828.6</v>
      </c>
      <c r="I9" s="14">
        <v>0.56596319939999995</v>
      </c>
      <c r="J9" s="14">
        <v>0.61121624429999999</v>
      </c>
      <c r="K9" s="13">
        <v>2388448</v>
      </c>
      <c r="L9" s="14">
        <v>1.71</v>
      </c>
      <c r="M9" s="13">
        <v>112947.00642842249</v>
      </c>
      <c r="N9" s="13">
        <v>112947.00642842249</v>
      </c>
      <c r="O9" s="28">
        <v>112947.1</v>
      </c>
      <c r="P9" s="28">
        <v>104142.1</v>
      </c>
      <c r="Q9" s="28">
        <v>8805</v>
      </c>
      <c r="R9" s="28">
        <v>112947.1</v>
      </c>
      <c r="S9" s="28">
        <v>26159.800000000014</v>
      </c>
      <c r="T9" s="31">
        <v>139106.90000000002</v>
      </c>
      <c r="U9" s="47"/>
      <c r="V9" s="47"/>
    </row>
    <row r="10" spans="1:22" x14ac:dyDescent="0.25">
      <c r="A10" s="8" t="s">
        <v>24</v>
      </c>
      <c r="B10" s="9" t="s">
        <v>27</v>
      </c>
      <c r="C10" s="10" t="s">
        <v>28</v>
      </c>
      <c r="D10" s="11">
        <v>404598</v>
      </c>
      <c r="E10" s="12">
        <v>0.90186699999999997</v>
      </c>
      <c r="F10" s="13">
        <v>554484.80000000005</v>
      </c>
      <c r="G10" s="13">
        <v>0</v>
      </c>
      <c r="H10" s="13">
        <v>1984795.2</v>
      </c>
      <c r="I10" s="14">
        <v>1.4711693412</v>
      </c>
      <c r="J10" s="14">
        <v>1.6312486665999999</v>
      </c>
      <c r="K10" s="13">
        <v>2388448</v>
      </c>
      <c r="L10" s="14">
        <v>1.71</v>
      </c>
      <c r="M10" s="13">
        <v>95819.400022383197</v>
      </c>
      <c r="N10" s="13">
        <v>95819.400022383197</v>
      </c>
      <c r="O10" s="28">
        <v>95819.3</v>
      </c>
      <c r="P10" s="28">
        <v>12628.6</v>
      </c>
      <c r="Q10" s="28">
        <v>83190.7</v>
      </c>
      <c r="R10" s="28">
        <v>95819.3</v>
      </c>
      <c r="S10" s="28">
        <v>296142.2</v>
      </c>
      <c r="T10" s="31">
        <v>391961.5</v>
      </c>
      <c r="U10" s="47"/>
      <c r="V10" s="47"/>
    </row>
    <row r="11" spans="1:22" x14ac:dyDescent="0.25">
      <c r="A11" s="8" t="s">
        <v>24</v>
      </c>
      <c r="B11" s="9" t="s">
        <v>29</v>
      </c>
      <c r="C11" s="10" t="s">
        <v>30</v>
      </c>
      <c r="D11" s="11">
        <v>80950</v>
      </c>
      <c r="E11" s="12">
        <v>0.91216830000000004</v>
      </c>
      <c r="F11" s="13">
        <v>114914</v>
      </c>
      <c r="G11" s="13">
        <v>80437.899999999994</v>
      </c>
      <c r="H11" s="13">
        <v>185163.3</v>
      </c>
      <c r="I11" s="14">
        <v>0.68597573789999999</v>
      </c>
      <c r="J11" s="14">
        <v>0.75202760049999995</v>
      </c>
      <c r="K11" s="13">
        <v>2388448</v>
      </c>
      <c r="L11" s="14">
        <v>1.71</v>
      </c>
      <c r="M11" s="13">
        <v>235870.77212602281</v>
      </c>
      <c r="N11" s="13">
        <v>235870.77212602281</v>
      </c>
      <c r="O11" s="28">
        <v>235871</v>
      </c>
      <c r="P11" s="28">
        <v>215878.9</v>
      </c>
      <c r="Q11" s="28">
        <v>19992.099999999999</v>
      </c>
      <c r="R11" s="28">
        <v>235871</v>
      </c>
      <c r="S11" s="28">
        <v>59338.9</v>
      </c>
      <c r="T11" s="31">
        <v>295209.90000000002</v>
      </c>
      <c r="U11" s="47"/>
      <c r="V11" s="47"/>
    </row>
    <row r="12" spans="1:22" x14ac:dyDescent="0.25">
      <c r="A12" s="8" t="s">
        <v>24</v>
      </c>
      <c r="B12" s="9" t="s">
        <v>31</v>
      </c>
      <c r="C12" s="10" t="s">
        <v>32</v>
      </c>
      <c r="D12" s="11">
        <v>30161</v>
      </c>
      <c r="E12" s="12">
        <v>0.9621577</v>
      </c>
      <c r="F12" s="13">
        <v>40455.9</v>
      </c>
      <c r="G12" s="13">
        <v>29970.2</v>
      </c>
      <c r="H12" s="13">
        <v>41626.199999999997</v>
      </c>
      <c r="I12" s="14">
        <v>0.41389647369999999</v>
      </c>
      <c r="J12" s="14">
        <v>0.43017529630000001</v>
      </c>
      <c r="K12" s="13">
        <v>2388448</v>
      </c>
      <c r="L12" s="14">
        <v>1.71</v>
      </c>
      <c r="M12" s="13">
        <v>123843.09266366471</v>
      </c>
      <c r="N12" s="13">
        <v>123843.09266366471</v>
      </c>
      <c r="O12" s="28">
        <v>123843.2</v>
      </c>
      <c r="P12" s="28">
        <v>109457.8</v>
      </c>
      <c r="Q12" s="28">
        <v>14385.4</v>
      </c>
      <c r="R12" s="28">
        <v>123843.2</v>
      </c>
      <c r="S12" s="28">
        <v>20426.5</v>
      </c>
      <c r="T12" s="31">
        <v>144269.70000000001</v>
      </c>
      <c r="U12" s="47"/>
      <c r="V12" s="47"/>
    </row>
    <row r="13" spans="1:22" x14ac:dyDescent="0.25">
      <c r="A13" s="8" t="s">
        <v>24</v>
      </c>
      <c r="B13" s="9" t="s">
        <v>33</v>
      </c>
      <c r="C13" s="10" t="s">
        <v>34</v>
      </c>
      <c r="D13" s="11">
        <v>31801</v>
      </c>
      <c r="E13" s="12">
        <v>0.96977020000000003</v>
      </c>
      <c r="F13" s="13">
        <v>44928.2</v>
      </c>
      <c r="G13" s="13">
        <v>31599.8</v>
      </c>
      <c r="H13" s="13">
        <v>138760.6</v>
      </c>
      <c r="I13" s="14">
        <v>1.3085673760000001</v>
      </c>
      <c r="J13" s="14">
        <v>1.3493582046999999</v>
      </c>
      <c r="K13" s="13">
        <v>2388448</v>
      </c>
      <c r="L13" s="14">
        <v>1.71</v>
      </c>
      <c r="M13" s="13">
        <v>37086.425035053202</v>
      </c>
      <c r="N13" s="13">
        <v>37086.425035053202</v>
      </c>
      <c r="O13" s="28">
        <v>37086.300000000003</v>
      </c>
      <c r="P13" s="28">
        <v>32377.5</v>
      </c>
      <c r="Q13" s="28">
        <v>4708.8</v>
      </c>
      <c r="R13" s="28">
        <v>37086.300000000003</v>
      </c>
      <c r="S13" s="28">
        <v>33499.1</v>
      </c>
      <c r="T13" s="31">
        <v>70585.399999999994</v>
      </c>
      <c r="U13" s="47"/>
      <c r="V13" s="47"/>
    </row>
    <row r="14" spans="1:22" x14ac:dyDescent="0.25">
      <c r="A14" s="8" t="s">
        <v>24</v>
      </c>
      <c r="B14" s="9" t="s">
        <v>35</v>
      </c>
      <c r="C14" s="10" t="s">
        <v>36</v>
      </c>
      <c r="D14" s="11">
        <v>57039</v>
      </c>
      <c r="E14" s="12">
        <v>0.93046030000000002</v>
      </c>
      <c r="F14" s="13">
        <v>79756.7</v>
      </c>
      <c r="G14" s="13">
        <v>56678.2</v>
      </c>
      <c r="H14" s="13">
        <v>159022.5</v>
      </c>
      <c r="I14" s="14">
        <v>0.83609835740000005</v>
      </c>
      <c r="J14" s="14">
        <v>0.89858574020000004</v>
      </c>
      <c r="K14" s="13">
        <v>2388448</v>
      </c>
      <c r="L14" s="14">
        <v>1.71</v>
      </c>
      <c r="M14" s="13">
        <v>143595.7842973714</v>
      </c>
      <c r="N14" s="13">
        <v>143595.7842973714</v>
      </c>
      <c r="O14" s="28">
        <v>143595.79999999999</v>
      </c>
      <c r="P14" s="28">
        <v>133229.9</v>
      </c>
      <c r="Q14" s="28">
        <v>10365.9</v>
      </c>
      <c r="R14" s="28">
        <v>143595.79999999999</v>
      </c>
      <c r="S14" s="28">
        <v>40355.699999999997</v>
      </c>
      <c r="T14" s="31">
        <v>183951.5</v>
      </c>
      <c r="U14" s="47"/>
      <c r="V14" s="47"/>
    </row>
    <row r="15" spans="1:22" x14ac:dyDescent="0.25">
      <c r="A15" s="8" t="s">
        <v>24</v>
      </c>
      <c r="B15" s="9" t="s">
        <v>37</v>
      </c>
      <c r="C15" s="10" t="s">
        <v>38</v>
      </c>
      <c r="D15" s="11">
        <v>39319</v>
      </c>
      <c r="E15" s="12">
        <v>1.0028379000000001</v>
      </c>
      <c r="F15" s="13">
        <v>62490.5</v>
      </c>
      <c r="G15" s="13">
        <v>39070.300000000003</v>
      </c>
      <c r="H15" s="13">
        <v>89698.9</v>
      </c>
      <c r="I15" s="14">
        <v>0.6841563303</v>
      </c>
      <c r="J15" s="14">
        <v>0.68222025740000003</v>
      </c>
      <c r="K15" s="13">
        <v>2388448</v>
      </c>
      <c r="L15" s="14">
        <v>1.71</v>
      </c>
      <c r="M15" s="13">
        <v>135133.35516333079</v>
      </c>
      <c r="N15" s="13">
        <v>135133.35516333079</v>
      </c>
      <c r="O15" s="28">
        <v>135133.29999999999</v>
      </c>
      <c r="P15" s="28">
        <v>127075.9</v>
      </c>
      <c r="Q15" s="28">
        <v>8057.4</v>
      </c>
      <c r="R15" s="28">
        <v>135133.29999999999</v>
      </c>
      <c r="S15" s="28">
        <v>10332.200000000017</v>
      </c>
      <c r="T15" s="31">
        <v>145465.5</v>
      </c>
      <c r="U15" s="47"/>
      <c r="V15" s="47"/>
    </row>
    <row r="16" spans="1:22" x14ac:dyDescent="0.25">
      <c r="A16" s="8" t="s">
        <v>24</v>
      </c>
      <c r="B16" s="9" t="s">
        <v>39</v>
      </c>
      <c r="C16" s="10" t="s">
        <v>40</v>
      </c>
      <c r="D16" s="11">
        <v>4236</v>
      </c>
      <c r="E16" s="12">
        <v>1.2173548999999999</v>
      </c>
      <c r="F16" s="13">
        <v>14010.3</v>
      </c>
      <c r="G16" s="13">
        <v>4209.2</v>
      </c>
      <c r="H16" s="13">
        <v>4964.1000000000004</v>
      </c>
      <c r="I16" s="14">
        <v>0.35144329870000002</v>
      </c>
      <c r="J16" s="14">
        <v>0.2886941998</v>
      </c>
      <c r="K16" s="13">
        <v>2388448</v>
      </c>
      <c r="L16" s="14">
        <v>1.71</v>
      </c>
      <c r="M16" s="13">
        <v>24439.3691616051</v>
      </c>
      <c r="N16" s="13">
        <v>24439.3691616051</v>
      </c>
      <c r="O16" s="28">
        <v>24439.4</v>
      </c>
      <c r="P16" s="28">
        <v>28162.9</v>
      </c>
      <c r="Q16" s="28">
        <v>-3723.5</v>
      </c>
      <c r="R16" s="28">
        <v>28162.9</v>
      </c>
      <c r="S16" s="28">
        <v>12651.3</v>
      </c>
      <c r="T16" s="31">
        <v>40814.200000000004</v>
      </c>
      <c r="U16" s="47"/>
      <c r="V16" s="47"/>
    </row>
    <row r="17" spans="1:22" x14ac:dyDescent="0.25">
      <c r="A17" s="8" t="s">
        <v>24</v>
      </c>
      <c r="B17" s="9" t="s">
        <v>41</v>
      </c>
      <c r="C17" s="10" t="s">
        <v>42</v>
      </c>
      <c r="D17" s="11">
        <v>16875</v>
      </c>
      <c r="E17" s="12">
        <v>1.0995402000000001</v>
      </c>
      <c r="F17" s="13">
        <v>42987.7</v>
      </c>
      <c r="G17" s="13">
        <v>16768.3</v>
      </c>
      <c r="H17" s="13">
        <v>16959.5</v>
      </c>
      <c r="I17" s="14">
        <v>0.3013977176</v>
      </c>
      <c r="J17" s="14">
        <v>0.27411250409999999</v>
      </c>
      <c r="K17" s="13">
        <v>2388448</v>
      </c>
      <c r="L17" s="14">
        <v>1.71</v>
      </c>
      <c r="M17" s="13">
        <v>88839.194211762704</v>
      </c>
      <c r="N17" s="13">
        <v>88839.194211762704</v>
      </c>
      <c r="O17" s="28">
        <v>88839.1</v>
      </c>
      <c r="P17" s="28">
        <v>88799.5</v>
      </c>
      <c r="Q17" s="28">
        <v>39.6</v>
      </c>
      <c r="R17" s="28">
        <v>88839.1</v>
      </c>
      <c r="S17" s="28">
        <v>19455.400000000001</v>
      </c>
      <c r="T17" s="31">
        <v>108294.5</v>
      </c>
      <c r="U17" s="47"/>
      <c r="V17" s="47"/>
    </row>
    <row r="18" spans="1:22" x14ac:dyDescent="0.25">
      <c r="A18" s="8" t="s">
        <v>24</v>
      </c>
      <c r="B18" s="9" t="s">
        <v>43</v>
      </c>
      <c r="C18" s="10" t="s">
        <v>44</v>
      </c>
      <c r="D18" s="11">
        <v>15462</v>
      </c>
      <c r="E18" s="12">
        <v>1.1130456</v>
      </c>
      <c r="F18" s="13">
        <v>28702.400000000001</v>
      </c>
      <c r="G18" s="13">
        <v>15364.2</v>
      </c>
      <c r="H18" s="13">
        <v>30552</v>
      </c>
      <c r="I18" s="14">
        <v>0.59257683880000001</v>
      </c>
      <c r="J18" s="14">
        <v>0.53239223869999996</v>
      </c>
      <c r="K18" s="13">
        <v>2388448</v>
      </c>
      <c r="L18" s="14">
        <v>1.71</v>
      </c>
      <c r="M18" s="13">
        <v>67578.506416346005</v>
      </c>
      <c r="N18" s="13">
        <v>67578.506416346005</v>
      </c>
      <c r="O18" s="28">
        <v>67578.5</v>
      </c>
      <c r="P18" s="28">
        <v>66140.2</v>
      </c>
      <c r="Q18" s="28">
        <v>1438.3</v>
      </c>
      <c r="R18" s="28">
        <v>67578.5</v>
      </c>
      <c r="S18" s="28">
        <v>12361.100000000006</v>
      </c>
      <c r="T18" s="31">
        <v>79939.600000000006</v>
      </c>
      <c r="U18" s="47"/>
      <c r="V18" s="47"/>
    </row>
    <row r="19" spans="1:22" x14ac:dyDescent="0.25">
      <c r="A19" s="8" t="s">
        <v>24</v>
      </c>
      <c r="B19" s="9" t="s">
        <v>45</v>
      </c>
      <c r="C19" s="10" t="s">
        <v>46</v>
      </c>
      <c r="D19" s="11">
        <v>14193</v>
      </c>
      <c r="E19" s="12">
        <v>1.2387204000000001</v>
      </c>
      <c r="F19" s="13">
        <v>32638.6</v>
      </c>
      <c r="G19" s="13">
        <v>14103.2</v>
      </c>
      <c r="H19" s="13">
        <v>26185</v>
      </c>
      <c r="I19" s="14">
        <v>0.5532852237</v>
      </c>
      <c r="J19" s="14">
        <v>0.44665868399999997</v>
      </c>
      <c r="K19" s="13">
        <v>2388448</v>
      </c>
      <c r="L19" s="14">
        <v>1.71</v>
      </c>
      <c r="M19" s="13">
        <v>74062.351287647296</v>
      </c>
      <c r="N19" s="13">
        <v>74062.351287647296</v>
      </c>
      <c r="O19" s="28">
        <v>74062.399999999994</v>
      </c>
      <c r="P19" s="28">
        <v>77214.899999999994</v>
      </c>
      <c r="Q19" s="28">
        <v>-3152.5</v>
      </c>
      <c r="R19" s="28">
        <v>77214.899999999994</v>
      </c>
      <c r="S19" s="28">
        <v>16713.800000000007</v>
      </c>
      <c r="T19" s="31">
        <v>93928.7</v>
      </c>
      <c r="U19" s="47"/>
      <c r="V19" s="47"/>
    </row>
    <row r="20" spans="1:22" x14ac:dyDescent="0.25">
      <c r="A20" s="8" t="s">
        <v>24</v>
      </c>
      <c r="B20" s="9" t="s">
        <v>47</v>
      </c>
      <c r="C20" s="10" t="s">
        <v>48</v>
      </c>
      <c r="D20" s="11">
        <v>37666</v>
      </c>
      <c r="E20" s="12">
        <v>1.2557396999999999</v>
      </c>
      <c r="F20" s="13">
        <v>35164.6</v>
      </c>
      <c r="G20" s="13">
        <v>37427.699999999997</v>
      </c>
      <c r="H20" s="13">
        <v>130230.3</v>
      </c>
      <c r="I20" s="14">
        <v>1.0368913115</v>
      </c>
      <c r="J20" s="14">
        <v>0.82572153410000004</v>
      </c>
      <c r="K20" s="13">
        <v>2388448</v>
      </c>
      <c r="L20" s="14">
        <v>1.71</v>
      </c>
      <c r="M20" s="13">
        <v>139465.7219755617</v>
      </c>
      <c r="N20" s="13">
        <v>139465.7219755617</v>
      </c>
      <c r="O20" s="28">
        <v>139465.60000000001</v>
      </c>
      <c r="P20" s="28">
        <v>118728.8</v>
      </c>
      <c r="Q20" s="28">
        <v>20736.8</v>
      </c>
      <c r="R20" s="28">
        <v>139465.60000000001</v>
      </c>
      <c r="S20" s="28">
        <v>2488.1999999999884</v>
      </c>
      <c r="T20" s="31">
        <v>141953.79999999999</v>
      </c>
      <c r="U20" s="47"/>
      <c r="V20" s="47"/>
    </row>
    <row r="21" spans="1:22" x14ac:dyDescent="0.25">
      <c r="A21" s="8" t="s">
        <v>24</v>
      </c>
      <c r="B21" s="9" t="s">
        <v>49</v>
      </c>
      <c r="C21" s="10" t="s">
        <v>50</v>
      </c>
      <c r="D21" s="11">
        <v>7968</v>
      </c>
      <c r="E21" s="12">
        <v>1.2224965999999999</v>
      </c>
      <c r="F21" s="13">
        <v>21055.200000000001</v>
      </c>
      <c r="G21" s="13">
        <v>7917.6</v>
      </c>
      <c r="H21" s="13">
        <v>14009.8</v>
      </c>
      <c r="I21" s="14">
        <v>0.52729457899999999</v>
      </c>
      <c r="J21" s="14">
        <v>0.43132600859999998</v>
      </c>
      <c r="K21" s="13">
        <v>2388448</v>
      </c>
      <c r="L21" s="14">
        <v>1.71</v>
      </c>
      <c r="M21" s="13">
        <v>41532.313210135697</v>
      </c>
      <c r="N21" s="13">
        <v>41532.313210135697</v>
      </c>
      <c r="O21" s="28">
        <v>41532.300000000003</v>
      </c>
      <c r="P21" s="28">
        <v>42050</v>
      </c>
      <c r="Q21" s="28">
        <v>-517.70000000000005</v>
      </c>
      <c r="R21" s="28">
        <v>42050</v>
      </c>
      <c r="S21" s="28">
        <v>8670.8999999999978</v>
      </c>
      <c r="T21" s="31">
        <v>50720.899999999994</v>
      </c>
      <c r="U21" s="47"/>
      <c r="V21" s="47"/>
    </row>
    <row r="22" spans="1:22" x14ac:dyDescent="0.25">
      <c r="A22" s="8" t="s">
        <v>24</v>
      </c>
      <c r="B22" s="9" t="s">
        <v>51</v>
      </c>
      <c r="C22" s="10" t="s">
        <v>52</v>
      </c>
      <c r="D22" s="11">
        <v>20521</v>
      </c>
      <c r="E22" s="12">
        <v>1.0251942999999999</v>
      </c>
      <c r="F22" s="13">
        <v>36965.699999999997</v>
      </c>
      <c r="G22" s="13">
        <v>20391.2</v>
      </c>
      <c r="H22" s="13">
        <v>53267.6</v>
      </c>
      <c r="I22" s="14">
        <v>0.77845821469999998</v>
      </c>
      <c r="J22" s="14">
        <v>0.7593274901</v>
      </c>
      <c r="K22" s="13">
        <v>2388448</v>
      </c>
      <c r="L22" s="14">
        <v>1.71</v>
      </c>
      <c r="M22" s="13">
        <v>66690.648827407203</v>
      </c>
      <c r="N22" s="13">
        <v>66690.648827407203</v>
      </c>
      <c r="O22" s="28">
        <v>66690.600000000006</v>
      </c>
      <c r="P22" s="28">
        <v>63075.8</v>
      </c>
      <c r="Q22" s="28">
        <v>3614.8</v>
      </c>
      <c r="R22" s="28">
        <v>66690.600000000006</v>
      </c>
      <c r="S22" s="28">
        <v>8545.1999999999916</v>
      </c>
      <c r="T22" s="31">
        <v>75235.8</v>
      </c>
      <c r="U22" s="47"/>
      <c r="V22" s="47"/>
    </row>
    <row r="23" spans="1:22" x14ac:dyDescent="0.25">
      <c r="A23" s="8" t="s">
        <v>24</v>
      </c>
      <c r="B23" s="9" t="s">
        <v>53</v>
      </c>
      <c r="C23" s="10" t="s">
        <v>54</v>
      </c>
      <c r="D23" s="11">
        <v>19574</v>
      </c>
      <c r="E23" s="12">
        <v>1.0700091</v>
      </c>
      <c r="F23" s="13">
        <v>42598.2</v>
      </c>
      <c r="G23" s="13">
        <v>19450.2</v>
      </c>
      <c r="H23" s="13">
        <v>29665.1</v>
      </c>
      <c r="I23" s="14">
        <v>0.45450318309999999</v>
      </c>
      <c r="J23" s="14">
        <v>0.42476571749999997</v>
      </c>
      <c r="K23" s="13">
        <v>2388448</v>
      </c>
      <c r="L23" s="14">
        <v>1.71</v>
      </c>
      <c r="M23" s="13">
        <v>89759.135319081499</v>
      </c>
      <c r="N23" s="13">
        <v>89759.135319081499</v>
      </c>
      <c r="O23" s="28">
        <v>89759</v>
      </c>
      <c r="P23" s="28">
        <v>82226.100000000006</v>
      </c>
      <c r="Q23" s="28">
        <v>7532.9</v>
      </c>
      <c r="R23" s="28">
        <v>89759</v>
      </c>
      <c r="S23" s="28">
        <v>7248.2999999999938</v>
      </c>
      <c r="T23" s="31">
        <v>97007.299999999988</v>
      </c>
      <c r="U23" s="47"/>
      <c r="V23" s="47"/>
    </row>
    <row r="24" spans="1:22" x14ac:dyDescent="0.25">
      <c r="A24" s="8" t="s">
        <v>24</v>
      </c>
      <c r="B24" s="9" t="s">
        <v>55</v>
      </c>
      <c r="C24" s="10" t="s">
        <v>56</v>
      </c>
      <c r="D24" s="11">
        <v>18113</v>
      </c>
      <c r="E24" s="12">
        <v>1.1949162</v>
      </c>
      <c r="F24" s="13">
        <v>33640.6</v>
      </c>
      <c r="G24" s="13">
        <v>17998.400000000001</v>
      </c>
      <c r="H24" s="13">
        <v>39465</v>
      </c>
      <c r="I24" s="14">
        <v>0.65341998970000004</v>
      </c>
      <c r="J24" s="14">
        <v>0.54683331739999996</v>
      </c>
      <c r="K24" s="13">
        <v>2388448</v>
      </c>
      <c r="L24" s="14">
        <v>1.71</v>
      </c>
      <c r="M24" s="13">
        <v>83945.823466557398</v>
      </c>
      <c r="N24" s="13">
        <v>83945.823466557398</v>
      </c>
      <c r="O24" s="28">
        <v>83946</v>
      </c>
      <c r="P24" s="28">
        <v>74522.5</v>
      </c>
      <c r="Q24" s="28">
        <v>9423.5</v>
      </c>
      <c r="R24" s="28">
        <v>83946</v>
      </c>
      <c r="S24" s="28">
        <v>8743.0999999999949</v>
      </c>
      <c r="T24" s="31">
        <v>92689.099999999991</v>
      </c>
      <c r="U24" s="47"/>
      <c r="V24" s="47"/>
    </row>
    <row r="25" spans="1:22" x14ac:dyDescent="0.25">
      <c r="A25" s="8" t="s">
        <v>24</v>
      </c>
      <c r="B25" s="9" t="s">
        <v>57</v>
      </c>
      <c r="C25" s="10" t="s">
        <v>58</v>
      </c>
      <c r="D25" s="11">
        <v>7864</v>
      </c>
      <c r="E25" s="12">
        <v>1.2395356</v>
      </c>
      <c r="F25" s="13">
        <v>28706.2</v>
      </c>
      <c r="G25" s="13">
        <v>7814.3</v>
      </c>
      <c r="H25" s="13">
        <v>9472.4</v>
      </c>
      <c r="I25" s="14">
        <v>0.361232836</v>
      </c>
      <c r="J25" s="14">
        <v>0.29142594690000001</v>
      </c>
      <c r="K25" s="13">
        <v>2388448</v>
      </c>
      <c r="L25" s="14">
        <v>1.71</v>
      </c>
      <c r="M25" s="13">
        <v>46108.800542584999</v>
      </c>
      <c r="N25" s="13">
        <v>46108.800542584999</v>
      </c>
      <c r="O25" s="28">
        <v>46108.800000000003</v>
      </c>
      <c r="P25" s="28">
        <v>45989</v>
      </c>
      <c r="Q25" s="28">
        <v>119.8</v>
      </c>
      <c r="R25" s="28">
        <v>46108.800000000003</v>
      </c>
      <c r="S25" s="28">
        <v>8977.4999999999982</v>
      </c>
      <c r="T25" s="31">
        <v>55086.3</v>
      </c>
      <c r="U25" s="47"/>
      <c r="V25" s="47"/>
    </row>
    <row r="26" spans="1:22" x14ac:dyDescent="0.25">
      <c r="A26" s="8" t="s">
        <v>24</v>
      </c>
      <c r="B26" s="9" t="s">
        <v>59</v>
      </c>
      <c r="C26" s="10" t="s">
        <v>60</v>
      </c>
      <c r="D26" s="11">
        <v>9207</v>
      </c>
      <c r="E26" s="12">
        <v>1.2676978999999999</v>
      </c>
      <c r="F26" s="13">
        <v>24479.5</v>
      </c>
      <c r="G26" s="13">
        <v>9148.7999999999993</v>
      </c>
      <c r="H26" s="13">
        <v>17908.2</v>
      </c>
      <c r="I26" s="14">
        <v>0.58331680620000004</v>
      </c>
      <c r="J26" s="14">
        <v>0.46013865459999997</v>
      </c>
      <c r="K26" s="13">
        <v>2388448</v>
      </c>
      <c r="L26" s="14">
        <v>1.71</v>
      </c>
      <c r="M26" s="13">
        <v>48643.5267304995</v>
      </c>
      <c r="N26" s="13">
        <v>48643.5267304995</v>
      </c>
      <c r="O26" s="28">
        <v>48643.5</v>
      </c>
      <c r="P26" s="28">
        <v>48568.6</v>
      </c>
      <c r="Q26" s="28">
        <v>74.900000000000006</v>
      </c>
      <c r="R26" s="28">
        <v>48643.5</v>
      </c>
      <c r="S26" s="28">
        <v>10259.599999999997</v>
      </c>
      <c r="T26" s="31">
        <v>58903.1</v>
      </c>
      <c r="U26" s="47"/>
      <c r="V26" s="47"/>
    </row>
    <row r="27" spans="1:22" x14ac:dyDescent="0.25">
      <c r="A27" s="8" t="s">
        <v>24</v>
      </c>
      <c r="B27" s="9" t="s">
        <v>61</v>
      </c>
      <c r="C27" s="10" t="s">
        <v>62</v>
      </c>
      <c r="D27" s="11">
        <v>5556</v>
      </c>
      <c r="E27" s="12">
        <v>1.2496897</v>
      </c>
      <c r="F27" s="13">
        <v>18991.900000000001</v>
      </c>
      <c r="G27" s="13">
        <v>5520.9</v>
      </c>
      <c r="H27" s="13">
        <v>8779.6</v>
      </c>
      <c r="I27" s="14">
        <v>0.47389615950000002</v>
      </c>
      <c r="J27" s="14">
        <v>0.37921106300000001</v>
      </c>
      <c r="K27" s="13">
        <v>2388448</v>
      </c>
      <c r="L27" s="14">
        <v>1.71</v>
      </c>
      <c r="M27" s="13">
        <v>30810.795600970301</v>
      </c>
      <c r="N27" s="13">
        <v>30810.795600970301</v>
      </c>
      <c r="O27" s="28">
        <v>30810.799999999999</v>
      </c>
      <c r="P27" s="28">
        <v>35048</v>
      </c>
      <c r="Q27" s="28">
        <v>-4237.2</v>
      </c>
      <c r="R27" s="28">
        <v>35048</v>
      </c>
      <c r="S27" s="28">
        <v>18298.000000000004</v>
      </c>
      <c r="T27" s="31">
        <v>53346</v>
      </c>
      <c r="U27" s="47"/>
      <c r="V27" s="47"/>
    </row>
    <row r="28" spans="1:22" x14ac:dyDescent="0.25">
      <c r="A28" s="8" t="s">
        <v>24</v>
      </c>
      <c r="B28" s="9" t="s">
        <v>63</v>
      </c>
      <c r="C28" s="10" t="s">
        <v>64</v>
      </c>
      <c r="D28" s="11">
        <v>23338</v>
      </c>
      <c r="E28" s="12">
        <v>1.0945370999999999</v>
      </c>
      <c r="F28" s="13">
        <v>44666.9</v>
      </c>
      <c r="G28" s="13">
        <v>23190.400000000001</v>
      </c>
      <c r="H28" s="13">
        <v>67165.100000000006</v>
      </c>
      <c r="I28" s="14">
        <v>0.86307935160000004</v>
      </c>
      <c r="J28" s="14">
        <v>0.78853366560000004</v>
      </c>
      <c r="K28" s="13">
        <v>2388448</v>
      </c>
      <c r="L28" s="14">
        <v>1.71</v>
      </c>
      <c r="M28" s="13">
        <v>78487.934249606202</v>
      </c>
      <c r="N28" s="13">
        <v>78487.934249606202</v>
      </c>
      <c r="O28" s="28">
        <v>78488.100000000006</v>
      </c>
      <c r="P28" s="28">
        <v>69572.5</v>
      </c>
      <c r="Q28" s="28">
        <v>8915.6</v>
      </c>
      <c r="R28" s="28">
        <v>78488.100000000006</v>
      </c>
      <c r="S28" s="28">
        <v>8745.1999999999935</v>
      </c>
      <c r="T28" s="31">
        <v>87233.3</v>
      </c>
      <c r="U28" s="47"/>
      <c r="V28" s="47"/>
    </row>
    <row r="29" spans="1:22" x14ac:dyDescent="0.25">
      <c r="A29" s="8" t="s">
        <v>24</v>
      </c>
      <c r="B29" s="9" t="s">
        <v>65</v>
      </c>
      <c r="C29" s="10" t="s">
        <v>66</v>
      </c>
      <c r="D29" s="11">
        <v>10164</v>
      </c>
      <c r="E29" s="12">
        <v>1.2429494000000001</v>
      </c>
      <c r="F29" s="13">
        <v>30850</v>
      </c>
      <c r="G29" s="13">
        <v>10099.700000000001</v>
      </c>
      <c r="H29" s="13">
        <v>24569.7</v>
      </c>
      <c r="I29" s="14">
        <v>0.72494639370000002</v>
      </c>
      <c r="J29" s="14">
        <v>0.58324690749999997</v>
      </c>
      <c r="K29" s="13">
        <v>2388448</v>
      </c>
      <c r="L29" s="14">
        <v>1.71</v>
      </c>
      <c r="M29" s="13">
        <v>47465.293177156498</v>
      </c>
      <c r="N29" s="13">
        <v>47465.293177156498</v>
      </c>
      <c r="O29" s="28">
        <v>47465.3</v>
      </c>
      <c r="P29" s="28">
        <v>51102.9</v>
      </c>
      <c r="Q29" s="28">
        <v>-3637.6</v>
      </c>
      <c r="R29" s="28">
        <v>51102.9</v>
      </c>
      <c r="S29" s="28">
        <v>18583.100000000006</v>
      </c>
      <c r="T29" s="31">
        <v>69686</v>
      </c>
      <c r="U29" s="47"/>
      <c r="V29" s="47"/>
    </row>
    <row r="30" spans="1:22" x14ac:dyDescent="0.25">
      <c r="A30" s="8" t="s">
        <v>24</v>
      </c>
      <c r="B30" s="9" t="s">
        <v>67</v>
      </c>
      <c r="C30" s="10" t="s">
        <v>68</v>
      </c>
      <c r="D30" s="11">
        <v>32458</v>
      </c>
      <c r="E30" s="12">
        <v>1.1130595999999999</v>
      </c>
      <c r="F30" s="13">
        <v>61861.5</v>
      </c>
      <c r="G30" s="13">
        <v>32252.7</v>
      </c>
      <c r="H30" s="13">
        <v>73807.199999999997</v>
      </c>
      <c r="I30" s="14">
        <v>0.68194236350000004</v>
      </c>
      <c r="J30" s="14">
        <v>0.61267371800000003</v>
      </c>
      <c r="K30" s="13">
        <v>2388448</v>
      </c>
      <c r="L30" s="14">
        <v>1.71</v>
      </c>
      <c r="M30" s="13">
        <v>132192.0264873032</v>
      </c>
      <c r="N30" s="13">
        <v>132192.0264873032</v>
      </c>
      <c r="O30" s="28">
        <v>132192.1</v>
      </c>
      <c r="P30" s="28">
        <v>127646.39999999999</v>
      </c>
      <c r="Q30" s="28">
        <v>4545.7</v>
      </c>
      <c r="R30" s="28">
        <v>132192.1</v>
      </c>
      <c r="S30" s="28">
        <v>19753.299999999996</v>
      </c>
      <c r="T30" s="31">
        <v>151945.4</v>
      </c>
      <c r="U30" s="47"/>
      <c r="V30" s="47"/>
    </row>
    <row r="31" spans="1:22" x14ac:dyDescent="0.25">
      <c r="A31" s="8" t="s">
        <v>24</v>
      </c>
      <c r="B31" s="9" t="s">
        <v>69</v>
      </c>
      <c r="C31" s="10" t="s">
        <v>70</v>
      </c>
      <c r="D31" s="11">
        <v>10424</v>
      </c>
      <c r="E31" s="12">
        <v>1.1467122000000001</v>
      </c>
      <c r="F31" s="13">
        <v>23055.4</v>
      </c>
      <c r="G31" s="13">
        <v>10358.1</v>
      </c>
      <c r="H31" s="13">
        <v>20035.099999999999</v>
      </c>
      <c r="I31" s="14">
        <v>0.57640509120000005</v>
      </c>
      <c r="J31" s="14">
        <v>0.5026588984</v>
      </c>
      <c r="K31" s="13">
        <v>2388448</v>
      </c>
      <c r="L31" s="14">
        <v>1.71</v>
      </c>
      <c r="M31" s="13">
        <v>48122.493766867803</v>
      </c>
      <c r="N31" s="13">
        <v>48122.493766867803</v>
      </c>
      <c r="O31" s="28">
        <v>48122.5</v>
      </c>
      <c r="P31" s="28">
        <v>45426.1</v>
      </c>
      <c r="Q31" s="28">
        <v>2696.4</v>
      </c>
      <c r="R31" s="28">
        <v>48122.5</v>
      </c>
      <c r="S31" s="28">
        <v>6357.6000000000031</v>
      </c>
      <c r="T31" s="31">
        <v>54480.100000000006</v>
      </c>
      <c r="U31" s="47"/>
      <c r="V31" s="47"/>
    </row>
    <row r="32" spans="1:22" x14ac:dyDescent="0.25">
      <c r="A32" s="8" t="s">
        <v>24</v>
      </c>
      <c r="B32" s="9" t="s">
        <v>71</v>
      </c>
      <c r="C32" s="10" t="s">
        <v>72</v>
      </c>
      <c r="D32" s="11">
        <v>10448</v>
      </c>
      <c r="E32" s="12">
        <v>1.5791454</v>
      </c>
      <c r="F32" s="13">
        <v>28754.799999999999</v>
      </c>
      <c r="G32" s="13">
        <v>10381.9</v>
      </c>
      <c r="H32" s="13">
        <v>18055.7</v>
      </c>
      <c r="I32" s="14">
        <v>0.51826497859999998</v>
      </c>
      <c r="J32" s="14">
        <v>0.32819332439999999</v>
      </c>
      <c r="K32" s="13">
        <v>2388448</v>
      </c>
      <c r="L32" s="14">
        <v>1.71</v>
      </c>
      <c r="M32" s="13">
        <v>76020.701620249107</v>
      </c>
      <c r="N32" s="13">
        <v>76020.701620249107</v>
      </c>
      <c r="O32" s="28">
        <v>76020.800000000003</v>
      </c>
      <c r="P32" s="28">
        <v>73901.899999999994</v>
      </c>
      <c r="Q32" s="28">
        <v>2118.9</v>
      </c>
      <c r="R32" s="28">
        <v>76020.800000000003</v>
      </c>
      <c r="S32" s="28">
        <v>12116.299999999994</v>
      </c>
      <c r="T32" s="31">
        <v>88137.099999999991</v>
      </c>
      <c r="U32" s="47"/>
      <c r="V32" s="47"/>
    </row>
    <row r="33" spans="1:22" x14ac:dyDescent="0.25">
      <c r="A33" s="8" t="s">
        <v>24</v>
      </c>
      <c r="B33" s="9" t="s">
        <v>73</v>
      </c>
      <c r="C33" s="10" t="s">
        <v>74</v>
      </c>
      <c r="D33" s="11">
        <v>20984</v>
      </c>
      <c r="E33" s="12">
        <v>1.1303812</v>
      </c>
      <c r="F33" s="13">
        <v>51923.7</v>
      </c>
      <c r="G33" s="13">
        <v>20851.3</v>
      </c>
      <c r="H33" s="13">
        <v>23415.1</v>
      </c>
      <c r="I33" s="14">
        <v>0.33464045009999999</v>
      </c>
      <c r="J33" s="14">
        <v>0.29604212289999998</v>
      </c>
      <c r="K33" s="13">
        <v>2388448</v>
      </c>
      <c r="L33" s="14">
        <v>1.71</v>
      </c>
      <c r="M33" s="13">
        <v>111835.3184544222</v>
      </c>
      <c r="N33" s="13">
        <v>111835.3184544222</v>
      </c>
      <c r="O33" s="28">
        <v>111835.3</v>
      </c>
      <c r="P33" s="28">
        <v>103087.9</v>
      </c>
      <c r="Q33" s="28">
        <v>8747.4</v>
      </c>
      <c r="R33" s="28">
        <v>111835.3</v>
      </c>
      <c r="S33" s="28">
        <v>0</v>
      </c>
      <c r="T33" s="31">
        <v>111835.3</v>
      </c>
      <c r="U33" s="47"/>
      <c r="V33" s="47"/>
    </row>
    <row r="34" spans="1:22" x14ac:dyDescent="0.25">
      <c r="A34" s="8" t="s">
        <v>24</v>
      </c>
      <c r="B34" s="9" t="s">
        <v>75</v>
      </c>
      <c r="C34" s="10" t="s">
        <v>76</v>
      </c>
      <c r="D34" s="11">
        <v>22251</v>
      </c>
      <c r="E34" s="12">
        <v>1.0265605</v>
      </c>
      <c r="F34" s="13">
        <v>47026</v>
      </c>
      <c r="G34" s="13">
        <v>22110.2</v>
      </c>
      <c r="H34" s="13">
        <v>37196.6</v>
      </c>
      <c r="I34" s="14">
        <v>0.50133082330000001</v>
      </c>
      <c r="J34" s="14">
        <v>0.48835974430000001</v>
      </c>
      <c r="K34" s="13">
        <v>2388448</v>
      </c>
      <c r="L34" s="14">
        <v>1.71</v>
      </c>
      <c r="M34" s="13">
        <v>93047.931286078005</v>
      </c>
      <c r="N34" s="13">
        <v>93047.931286078005</v>
      </c>
      <c r="O34" s="28">
        <v>93047.9</v>
      </c>
      <c r="P34" s="28">
        <v>89367.5</v>
      </c>
      <c r="Q34" s="28">
        <v>3680.4</v>
      </c>
      <c r="R34" s="28">
        <v>93047.9</v>
      </c>
      <c r="S34" s="28">
        <v>15160.200000000006</v>
      </c>
      <c r="T34" s="31">
        <v>108208.1</v>
      </c>
      <c r="U34" s="47"/>
      <c r="V34" s="47"/>
    </row>
    <row r="35" spans="1:22" x14ac:dyDescent="0.25">
      <c r="A35" s="8" t="s">
        <v>24</v>
      </c>
      <c r="B35" s="9" t="s">
        <v>77</v>
      </c>
      <c r="C35" s="10" t="s">
        <v>78</v>
      </c>
      <c r="D35" s="11">
        <v>12673</v>
      </c>
      <c r="E35" s="12">
        <v>1.4488848999999999</v>
      </c>
      <c r="F35" s="13">
        <v>35880.300000000003</v>
      </c>
      <c r="G35" s="13">
        <v>12592.8</v>
      </c>
      <c r="H35" s="13">
        <v>17337.400000000001</v>
      </c>
      <c r="I35" s="14">
        <v>0.41027516679999998</v>
      </c>
      <c r="J35" s="14">
        <v>0.28316615540000001</v>
      </c>
      <c r="K35" s="13">
        <v>2388448</v>
      </c>
      <c r="L35" s="14">
        <v>1.71</v>
      </c>
      <c r="M35" s="13">
        <v>87360.684264571304</v>
      </c>
      <c r="N35" s="13">
        <v>87360.684264571304</v>
      </c>
      <c r="O35" s="28">
        <v>87360.6</v>
      </c>
      <c r="P35" s="28">
        <v>90031.2</v>
      </c>
      <c r="Q35" s="28">
        <v>-2670.6</v>
      </c>
      <c r="R35" s="28">
        <v>90031.2</v>
      </c>
      <c r="S35" s="28">
        <v>14235.799999999997</v>
      </c>
      <c r="T35" s="31">
        <v>104267</v>
      </c>
      <c r="U35" s="47"/>
      <c r="V35" s="47"/>
    </row>
    <row r="36" spans="1:22" x14ac:dyDescent="0.25">
      <c r="A36" s="4"/>
      <c r="B36" s="15"/>
      <c r="C36" s="16" t="s">
        <v>79</v>
      </c>
      <c r="D36" s="17">
        <f ca="1">SUMIF(INDIRECT("R1C1",FALSE):INDIRECT("R65000C1",FALSE),"=1",INDIRECT("R1C[0]",FALSE):INDIRECT("R65000C[0]",FALSE))</f>
        <v>997135</v>
      </c>
      <c r="E36" s="18" t="s">
        <v>80</v>
      </c>
      <c r="F36" s="19">
        <f ca="1">SUMIF(INDIRECT("R1C1",FALSE):INDIRECT("R65000C1",FALSE),"=1",INDIRECT("R1C[0]",FALSE):INDIRECT("R65000C[0]",FALSE))</f>
        <v>1628934.6999999997</v>
      </c>
      <c r="G36" s="19">
        <f ca="1">SUMIF(INDIRECT("R1C1",FALSE):INDIRECT("R65000C1",FALSE),"=1",INDIRECT("R1C[0]",FALSE):INDIRECT("R65000C[0]",FALSE))</f>
        <v>588788.90000000014</v>
      </c>
      <c r="H36" s="19">
        <f ca="1">SUMIF(INDIRECT("R1C1",FALSE):INDIRECT("R65000C1",FALSE),"=1",INDIRECT("R1C[0]",FALSE):INDIRECT("R65000C[0]",FALSE))</f>
        <v>3324935.8000000012</v>
      </c>
      <c r="I36" s="20" t="s">
        <v>80</v>
      </c>
      <c r="J36" s="20" t="s">
        <v>80</v>
      </c>
      <c r="K36" s="19">
        <f ca="1">SUMIF(INDIRECT("R1C1",FALSE):INDIRECT("R65000C1",FALSE),"=1",INDIRECT("R1C[0]",FALSE):INDIRECT("R65000C[0]",FALSE))/COUNTIF(INDIRECT("R1C1",FALSE):INDIRECT("R65000C1",FALSE),"=1")</f>
        <v>2388448</v>
      </c>
      <c r="L36" s="20">
        <f ca="1">SUMIF(INDIRECT("R1C1",FALSE):INDIRECT("R65000C1",FALSE),"=1",INDIRECT("R1C[0]",FALSE):INDIRECT("R65000C[0]",FALSE))/COUNTIF(INDIRECT("R1C1",FALSE):INDIRECT("R65000C1",FALSE),"=1")</f>
        <v>1.7100000000000006</v>
      </c>
      <c r="M36" s="19">
        <f ca="1">SUMIF(INDIRECT("R1C1",FALSE):INDIRECT("R65000C1",FALSE),"=1",INDIRECT("R1C[0]",FALSE):INDIRECT("R65000C[0]",FALSE))</f>
        <v>2360704.4057926624</v>
      </c>
      <c r="N36" s="19">
        <f ca="1">SUMIF(INDIRECT("R1C1",FALSE):INDIRECT("R65000C1",FALSE),"=1",INDIRECT("R1C[0]",FALSE):INDIRECT("R65000C[0]",FALSE))</f>
        <v>2360704.4057926624</v>
      </c>
      <c r="O36" s="29">
        <f>SUM(O9:O35)</f>
        <v>2360704.6000000006</v>
      </c>
      <c r="P36" s="29">
        <v>2155453.4</v>
      </c>
      <c r="Q36" s="29">
        <f>SUM(Q9:Q35)</f>
        <v>205251.19999999987</v>
      </c>
      <c r="R36" s="29">
        <f>SUM(R9:R35)</f>
        <v>2378643.7000000002</v>
      </c>
      <c r="S36" s="29">
        <f>SUM(S9:S35)</f>
        <v>715618.3</v>
      </c>
      <c r="T36" s="29">
        <f>SUM(T9:T35)</f>
        <v>3094261.9999999995</v>
      </c>
      <c r="U36" s="48"/>
      <c r="V36" s="48"/>
    </row>
    <row r="37" spans="1:22" x14ac:dyDescent="0.25">
      <c r="A37" s="1"/>
      <c r="B37" s="21"/>
      <c r="C37" s="22"/>
      <c r="D37" s="23"/>
      <c r="E37" s="23"/>
      <c r="F37" s="23" t="s">
        <v>81</v>
      </c>
      <c r="G37" s="23" t="s">
        <v>81</v>
      </c>
      <c r="H37" s="23"/>
      <c r="I37" s="23"/>
      <c r="J37" s="23"/>
      <c r="K37" s="23" t="s">
        <v>81</v>
      </c>
      <c r="L37" s="23"/>
      <c r="M37" s="23" t="s">
        <v>81</v>
      </c>
      <c r="N37" s="23" t="s">
        <v>81</v>
      </c>
      <c r="O37" s="24"/>
      <c r="P37" s="24"/>
      <c r="Q37" s="24"/>
      <c r="R37" s="1"/>
      <c r="S37" s="34"/>
      <c r="T37" s="1"/>
    </row>
    <row r="38" spans="1:22" x14ac:dyDescent="0.25">
      <c r="A38" s="1"/>
      <c r="B38" s="1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30"/>
      <c r="R38" s="25"/>
      <c r="S38" s="25"/>
      <c r="T38" s="25"/>
    </row>
    <row r="39" spans="1:22" x14ac:dyDescent="0.25">
      <c r="A39" s="1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30"/>
      <c r="R39" s="25"/>
      <c r="S39" s="25"/>
      <c r="T39" s="1"/>
    </row>
  </sheetData>
  <mergeCells count="22">
    <mergeCell ref="S4:S6"/>
    <mergeCell ref="C2:R2"/>
    <mergeCell ref="T4:T6"/>
    <mergeCell ref="L4:L6"/>
    <mergeCell ref="D1:N1"/>
    <mergeCell ref="D3:N3"/>
    <mergeCell ref="G4:G6"/>
    <mergeCell ref="H4:H6"/>
    <mergeCell ref="I4:I6"/>
    <mergeCell ref="J4:J6"/>
    <mergeCell ref="K4:K6"/>
    <mergeCell ref="R4:R6"/>
    <mergeCell ref="O4:O6"/>
    <mergeCell ref="P4:P6"/>
    <mergeCell ref="Q4:Q6"/>
    <mergeCell ref="M4:M6"/>
    <mergeCell ref="N4:N6"/>
    <mergeCell ref="B4:B6"/>
    <mergeCell ref="C4:C6"/>
    <mergeCell ref="D4:D6"/>
    <mergeCell ref="E4:E6"/>
    <mergeCell ref="F4:F6"/>
  </mergeCells>
  <pageMargins left="0" right="0" top="0.55118110236220474" bottom="0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Бородулина Светлана Александровна</dc:creator>
  <cp:lastModifiedBy>Бородулина Светлана Александровна</cp:lastModifiedBy>
  <cp:lastPrinted>2021-01-12T13:47:29Z</cp:lastPrinted>
  <dcterms:created xsi:type="dcterms:W3CDTF">2020-12-08T07:59:02Z</dcterms:created>
  <dcterms:modified xsi:type="dcterms:W3CDTF">2021-01-12T13:49:10Z</dcterms:modified>
</cp:coreProperties>
</file>